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12.1_1" sheetId="2" r:id="rId1"/>
  </sheets>
  <calcPr calcId="162913"/>
</workbook>
</file>

<file path=xl/calcChain.xml><?xml version="1.0" encoding="utf-8"?>
<calcChain xmlns="http://schemas.openxmlformats.org/spreadsheetml/2006/main">
  <c r="E82" i="2" l="1"/>
  <c r="E75" i="2"/>
  <c r="E73" i="2"/>
  <c r="E72" i="2"/>
  <c r="F143" i="2"/>
  <c r="G143" i="2"/>
  <c r="E143" i="2"/>
  <c r="E126" i="2"/>
  <c r="E114" i="2"/>
  <c r="E59" i="2"/>
  <c r="E46" i="2"/>
  <c r="G126" i="2"/>
  <c r="F126" i="2"/>
  <c r="G114" i="2"/>
  <c r="F114" i="2"/>
  <c r="G86" i="2"/>
  <c r="F86" i="2"/>
  <c r="G59" i="2"/>
  <c r="F59" i="2"/>
  <c r="G46" i="2"/>
  <c r="F46" i="2"/>
  <c r="E86" i="2"/>
</calcChain>
</file>

<file path=xl/sharedStrings.xml><?xml version="1.0" encoding="utf-8"?>
<sst xmlns="http://schemas.openxmlformats.org/spreadsheetml/2006/main" count="144" uniqueCount="55">
  <si>
    <t xml:space="preserve"> </t>
  </si>
  <si>
    <t>ВСЕГО</t>
  </si>
  <si>
    <t>МО "Муниципальный район "Заполярный район"</t>
  </si>
  <si>
    <t>МО "Городской округ "Город Нарьян-Мар"</t>
  </si>
  <si>
    <t>Раздел, подраздел</t>
  </si>
  <si>
    <t>Глава</t>
  </si>
  <si>
    <t>Муниципальные образования</t>
  </si>
  <si>
    <t>к закону Ненецкого автономного округа</t>
  </si>
  <si>
    <t>МО "Посёлок Амдерма" Ненецкого автономного округа</t>
  </si>
  <si>
    <t>МО "Городское поселение "Рабочий посёлок Искателей"</t>
  </si>
  <si>
    <t>МО "Юшарский сельсовет" Ненецкого автономного округа</t>
  </si>
  <si>
    <t>МО "Шоинский сельсовет" Ненецкого автономного округа</t>
  </si>
  <si>
    <t>МО "Хоседа-Хардский сельсовет" Ненецкого автономного округа</t>
  </si>
  <si>
    <t>МО "Хорей-Верский сельсовет" Ненецкого автономного округа</t>
  </si>
  <si>
    <t>МО "Тиманский сельсовет" Ненецкого автономного округа</t>
  </si>
  <si>
    <t>МО "Тельвисочный сельсовет" Ненецкого автономного округа</t>
  </si>
  <si>
    <t>МО "Пустозерский сельсовет" Ненецкого автономного округа</t>
  </si>
  <si>
    <t>МО "Приморско-Куйский сельсовет" Ненецкого автономного округа</t>
  </si>
  <si>
    <t>МО "Пешский сельсовет" Ненецкого автономного округа</t>
  </si>
  <si>
    <t>МО "Омский сельсовет" Ненецкого автономного округа</t>
  </si>
  <si>
    <t>МО "Малоземельский сельсовет" Ненецкого автономного округа</t>
  </si>
  <si>
    <t>МО "Коткинский сельсовет" Ненецкого автономного округа</t>
  </si>
  <si>
    <t>МО "Колгуевский сельсовет" Ненецкого автономного округа</t>
  </si>
  <si>
    <t>МО "Карский сельсовет" Ненецкого автономного округа</t>
  </si>
  <si>
    <t>МО "Канинский сельсовет" Ненецкого автономного округа</t>
  </si>
  <si>
    <t>МО "Великовисочный сельсовет" Ненецкого автономного округа</t>
  </si>
  <si>
    <t>МО "Андегский сельсовет" Ненецкого автономного округа</t>
  </si>
  <si>
    <t>Таблица 1</t>
  </si>
  <si>
    <t>Таблица 2</t>
  </si>
  <si>
    <t>Таблица 3</t>
  </si>
  <si>
    <t>Таблица 4</t>
  </si>
  <si>
    <t>Таблица 5</t>
  </si>
  <si>
    <t>(тыс. рублей)</t>
  </si>
  <si>
    <t>"Об окружном бюджете на 2019 год</t>
  </si>
  <si>
    <t>и на плановый период 2020 и 2021 годов"</t>
  </si>
  <si>
    <t xml:space="preserve">Распределение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 </t>
  </si>
  <si>
    <t xml:space="preserve">Распределение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</t>
  </si>
  <si>
    <t xml:space="preserve">Распределение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 </t>
  </si>
  <si>
    <t>Распределение субвенции местным бюджетам на осуществление первичного воинского учёта на территориях, где отсутствуют военные комиссариаты</t>
  </si>
  <si>
    <t>Распределение субвенции местным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</si>
  <si>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2019 год</t>
  </si>
  <si>
    <t>2020 год</t>
  </si>
  <si>
    <t>2021 год</t>
  </si>
  <si>
    <t>Субвенции бюджетам муниципальных образований Ненецкого автономного округа на 2019 год и на плановый период 2020 и 2021 годов</t>
  </si>
  <si>
    <t>Таблица 6</t>
  </si>
  <si>
    <t>Распределение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</si>
  <si>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_____________</t>
  </si>
  <si>
    <t>"О внесении изменений в закон</t>
  </si>
  <si>
    <t>Ненецкого автономного округа</t>
  </si>
  <si>
    <t>от 24 декабря 2018 года № 26-оз</t>
  </si>
  <si>
    <t>"Приложение 12</t>
  </si>
  <si>
    <t>".</t>
  </si>
  <si>
    <t>Нераспределённый резерв</t>
  </si>
  <si>
    <t>Приложение 6</t>
  </si>
  <si>
    <t>от "25" 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</si>
</sst>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[Red]\-#,##0.0\ "/>
    <numFmt numFmtId="165" formatCode="0000"/>
    <numFmt numFmtId="166" formatCode="000"/>
    <numFmt numFmtId="167" formatCode="00\.00\.00"/>
    <numFmt numFmtId="168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57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164" fontId="8" fillId="0" borderId="3" xfId="2" applyNumberFormat="1" applyFont="1" applyFill="1" applyBorder="1" applyAlignment="1" applyProtection="1">
      <alignment horizontal="right"/>
      <protection hidden="1"/>
    </xf>
    <xf numFmtId="164" fontId="8" fillId="0" borderId="3" xfId="2" applyNumberFormat="1" applyFont="1" applyFill="1" applyBorder="1" applyAlignment="1" applyProtection="1">
      <protection hidden="1"/>
    </xf>
    <xf numFmtId="165" fontId="8" fillId="0" borderId="3" xfId="2" applyNumberFormat="1" applyFont="1" applyFill="1" applyBorder="1" applyAlignment="1" applyProtection="1">
      <alignment horizontal="center"/>
      <protection hidden="1"/>
    </xf>
    <xf numFmtId="166" fontId="8" fillId="0" borderId="3" xfId="2" applyNumberFormat="1" applyFont="1" applyFill="1" applyBorder="1" applyAlignment="1" applyProtection="1">
      <alignment horizontal="center"/>
      <protection hidden="1"/>
    </xf>
    <xf numFmtId="168" fontId="8" fillId="0" borderId="3" xfId="2" applyNumberFormat="1" applyFont="1" applyFill="1" applyBorder="1" applyAlignment="1" applyProtection="1">
      <alignment horizontal="right"/>
      <protection hidden="1"/>
    </xf>
    <xf numFmtId="168" fontId="8" fillId="0" borderId="3" xfId="2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8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Protection="1">
      <protection hidden="1"/>
    </xf>
    <xf numFmtId="0" fontId="5" fillId="0" borderId="0" xfId="1" applyFont="1" applyFill="1"/>
    <xf numFmtId="0" fontId="3" fillId="0" borderId="0" xfId="1" applyFont="1" applyFill="1" applyProtection="1">
      <protection hidden="1"/>
    </xf>
    <xf numFmtId="0" fontId="7" fillId="0" borderId="0" xfId="1" applyFont="1" applyFill="1"/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Alignment="1">
      <alignment vertical="center"/>
    </xf>
    <xf numFmtId="167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8" fontId="5" fillId="0" borderId="0" xfId="1" applyNumberFormat="1" applyFont="1" applyFill="1"/>
    <xf numFmtId="164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/>
      <protection hidden="1"/>
    </xf>
    <xf numFmtId="165" fontId="5" fillId="0" borderId="3" xfId="1" applyNumberFormat="1" applyFont="1" applyFill="1" applyBorder="1" applyAlignment="1" applyProtection="1">
      <alignment horizontal="center"/>
      <protection hidden="1"/>
    </xf>
    <xf numFmtId="166" fontId="5" fillId="0" borderId="3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wrapText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7"/>
  <sheetViews>
    <sheetView showGridLines="0" tabSelected="1" zoomScaleNormal="100" workbookViewId="0">
      <selection activeCell="J7" sqref="J7"/>
    </sheetView>
  </sheetViews>
  <sheetFormatPr defaultColWidth="9.140625" defaultRowHeight="12.75" x14ac:dyDescent="0.2"/>
  <cols>
    <col min="1" max="1" width="0.85546875" style="35" customWidth="1"/>
    <col min="2" max="2" width="46.42578125" style="36" customWidth="1"/>
    <col min="3" max="3" width="8.140625" style="35" customWidth="1"/>
    <col min="4" max="4" width="7.7109375" style="35" customWidth="1"/>
    <col min="5" max="7" width="10.42578125" style="35" customWidth="1"/>
    <col min="8" max="251" width="9.140625" style="35" customWidth="1"/>
    <col min="252" max="16384" width="9.140625" style="35"/>
  </cols>
  <sheetData>
    <row r="1" spans="1:7" ht="15.75" x14ac:dyDescent="0.25">
      <c r="G1" s="12" t="s">
        <v>53</v>
      </c>
    </row>
    <row r="2" spans="1:7" ht="15.75" x14ac:dyDescent="0.25">
      <c r="G2" s="12" t="s">
        <v>7</v>
      </c>
    </row>
    <row r="3" spans="1:7" ht="15.75" x14ac:dyDescent="0.25">
      <c r="G3" s="12" t="s">
        <v>54</v>
      </c>
    </row>
    <row r="4" spans="1:7" ht="15.75" x14ac:dyDescent="0.25">
      <c r="G4" s="12" t="s">
        <v>47</v>
      </c>
    </row>
    <row r="5" spans="1:7" ht="15.75" x14ac:dyDescent="0.25">
      <c r="G5" s="12" t="s">
        <v>48</v>
      </c>
    </row>
    <row r="6" spans="1:7" ht="15.75" x14ac:dyDescent="0.25">
      <c r="G6" s="12" t="s">
        <v>33</v>
      </c>
    </row>
    <row r="7" spans="1:7" ht="15.75" x14ac:dyDescent="0.25">
      <c r="G7" s="12" t="s">
        <v>34</v>
      </c>
    </row>
    <row r="9" spans="1:7" s="38" customFormat="1" ht="15.95" customHeight="1" x14ac:dyDescent="0.25">
      <c r="A9" s="3"/>
      <c r="B9" s="18"/>
      <c r="C9" s="3"/>
      <c r="D9" s="3"/>
      <c r="E9" s="3"/>
      <c r="F9" s="37"/>
      <c r="G9" s="12" t="s">
        <v>50</v>
      </c>
    </row>
    <row r="10" spans="1:7" s="38" customFormat="1" ht="15.95" customHeight="1" x14ac:dyDescent="0.25">
      <c r="A10" s="3"/>
      <c r="B10" s="18"/>
      <c r="C10" s="3"/>
      <c r="D10" s="3"/>
      <c r="E10" s="3"/>
      <c r="F10" s="37"/>
      <c r="G10" s="22" t="s">
        <v>7</v>
      </c>
    </row>
    <row r="11" spans="1:7" s="38" customFormat="1" ht="15.95" customHeight="1" x14ac:dyDescent="0.25">
      <c r="A11" s="3"/>
      <c r="B11" s="18"/>
      <c r="C11" s="3"/>
      <c r="D11" s="3"/>
      <c r="E11" s="3"/>
      <c r="F11" s="37"/>
      <c r="G11" s="22" t="s">
        <v>49</v>
      </c>
    </row>
    <row r="12" spans="1:7" s="38" customFormat="1" ht="15.95" customHeight="1" x14ac:dyDescent="0.25">
      <c r="A12" s="3"/>
      <c r="B12" s="18"/>
      <c r="C12" s="3"/>
      <c r="D12" s="3"/>
      <c r="E12" s="3"/>
      <c r="F12" s="37"/>
      <c r="G12" s="22" t="s">
        <v>33</v>
      </c>
    </row>
    <row r="13" spans="1:7" s="38" customFormat="1" ht="15.95" customHeight="1" x14ac:dyDescent="0.25">
      <c r="A13" s="3"/>
      <c r="B13" s="18"/>
      <c r="C13" s="3"/>
      <c r="D13" s="3"/>
      <c r="E13" s="3"/>
      <c r="F13" s="37"/>
      <c r="G13" s="12" t="s">
        <v>34</v>
      </c>
    </row>
    <row r="14" spans="1:7" x14ac:dyDescent="0.2">
      <c r="A14" s="1"/>
      <c r="B14" s="16"/>
      <c r="C14" s="1"/>
      <c r="D14" s="1"/>
      <c r="E14" s="1"/>
      <c r="F14" s="39"/>
      <c r="G14" s="39"/>
    </row>
    <row r="15" spans="1:7" x14ac:dyDescent="0.2">
      <c r="A15" s="1"/>
      <c r="B15" s="16"/>
      <c r="C15" s="1"/>
      <c r="D15" s="1"/>
      <c r="E15" s="1"/>
      <c r="F15" s="39"/>
      <c r="G15" s="39"/>
    </row>
    <row r="16" spans="1:7" s="40" customFormat="1" ht="39.950000000000003" customHeight="1" x14ac:dyDescent="0.3">
      <c r="A16" s="10"/>
      <c r="B16" s="56" t="s">
        <v>43</v>
      </c>
      <c r="C16" s="51"/>
      <c r="D16" s="51"/>
      <c r="E16" s="51"/>
      <c r="F16" s="51"/>
      <c r="G16" s="51"/>
    </row>
    <row r="17" spans="1:7" s="40" customFormat="1" ht="18.75" x14ac:dyDescent="0.3">
      <c r="A17" s="10"/>
      <c r="B17" s="17"/>
      <c r="C17" s="10"/>
      <c r="D17" s="10"/>
      <c r="E17" s="10"/>
      <c r="F17" s="11"/>
      <c r="G17" s="11"/>
    </row>
    <row r="18" spans="1:7" s="38" customFormat="1" ht="15.75" x14ac:dyDescent="0.25">
      <c r="A18" s="3"/>
      <c r="B18" s="18"/>
      <c r="C18" s="3"/>
      <c r="D18" s="3"/>
      <c r="E18" s="3"/>
      <c r="F18" s="9"/>
      <c r="G18" s="12" t="s">
        <v>27</v>
      </c>
    </row>
    <row r="19" spans="1:7" s="38" customFormat="1" ht="15.75" x14ac:dyDescent="0.25">
      <c r="A19" s="3"/>
      <c r="B19" s="18"/>
      <c r="C19" s="3"/>
      <c r="D19" s="3"/>
      <c r="E19" s="3"/>
      <c r="F19" s="9"/>
      <c r="G19" s="12"/>
    </row>
    <row r="20" spans="1:7" s="38" customFormat="1" ht="15.75" x14ac:dyDescent="0.25">
      <c r="A20" s="3"/>
      <c r="B20" s="18"/>
      <c r="C20" s="3"/>
      <c r="D20" s="3"/>
      <c r="E20" s="3"/>
      <c r="F20" s="9"/>
      <c r="G20" s="12"/>
    </row>
    <row r="21" spans="1:7" s="40" customFormat="1" ht="62.45" customHeight="1" x14ac:dyDescent="0.3">
      <c r="A21" s="11"/>
      <c r="B21" s="52" t="s">
        <v>35</v>
      </c>
      <c r="C21" s="52"/>
      <c r="D21" s="52"/>
      <c r="E21" s="52"/>
      <c r="F21" s="52"/>
      <c r="G21" s="52"/>
    </row>
    <row r="22" spans="1:7" x14ac:dyDescent="0.2">
      <c r="A22" s="4"/>
      <c r="B22" s="53"/>
      <c r="C22" s="53"/>
      <c r="D22" s="53"/>
      <c r="E22" s="53"/>
      <c r="F22" s="53"/>
      <c r="G22" s="53"/>
    </row>
    <row r="23" spans="1:7" x14ac:dyDescent="0.2">
      <c r="A23" s="4"/>
      <c r="B23" s="8"/>
      <c r="C23" s="8"/>
      <c r="D23" s="8"/>
      <c r="E23" s="8"/>
      <c r="F23" s="8"/>
      <c r="G23" s="8"/>
    </row>
    <row r="24" spans="1:7" ht="15.75" x14ac:dyDescent="0.25">
      <c r="A24" s="5"/>
      <c r="B24" s="19"/>
      <c r="C24" s="5"/>
      <c r="D24" s="5"/>
      <c r="E24" s="5"/>
      <c r="F24" s="39"/>
      <c r="G24" s="31" t="s">
        <v>32</v>
      </c>
    </row>
    <row r="25" spans="1:7" ht="63" x14ac:dyDescent="0.2">
      <c r="A25" s="2"/>
      <c r="B25" s="14" t="s">
        <v>6</v>
      </c>
      <c r="C25" s="14" t="s">
        <v>5</v>
      </c>
      <c r="D25" s="14" t="s">
        <v>4</v>
      </c>
      <c r="E25" s="14" t="s">
        <v>40</v>
      </c>
      <c r="F25" s="14" t="s">
        <v>41</v>
      </c>
      <c r="G25" s="14" t="s">
        <v>42</v>
      </c>
    </row>
    <row r="26" spans="1:7" ht="25.5" customHeight="1" x14ac:dyDescent="0.25">
      <c r="A26" s="7"/>
      <c r="B26" s="30" t="s">
        <v>3</v>
      </c>
      <c r="C26" s="26">
        <v>12</v>
      </c>
      <c r="D26" s="25">
        <v>113</v>
      </c>
      <c r="E26" s="23">
        <v>1262</v>
      </c>
      <c r="F26" s="24">
        <v>1289.8</v>
      </c>
      <c r="G26" s="24">
        <v>1290.3</v>
      </c>
    </row>
    <row r="27" spans="1:7" ht="31.5" x14ac:dyDescent="0.25">
      <c r="A27" s="7"/>
      <c r="B27" s="30" t="s">
        <v>26</v>
      </c>
      <c r="C27" s="26">
        <v>12</v>
      </c>
      <c r="D27" s="25">
        <v>113</v>
      </c>
      <c r="E27" s="23">
        <v>24.5</v>
      </c>
      <c r="F27" s="24">
        <v>24.7</v>
      </c>
      <c r="G27" s="24">
        <v>24.8</v>
      </c>
    </row>
    <row r="28" spans="1:7" ht="31.5" x14ac:dyDescent="0.25">
      <c r="A28" s="7"/>
      <c r="B28" s="30" t="s">
        <v>25</v>
      </c>
      <c r="C28" s="26">
        <v>12</v>
      </c>
      <c r="D28" s="25">
        <v>113</v>
      </c>
      <c r="E28" s="23">
        <v>24.5</v>
      </c>
      <c r="F28" s="24">
        <v>24.7</v>
      </c>
      <c r="G28" s="24">
        <v>24.8</v>
      </c>
    </row>
    <row r="29" spans="1:7" ht="31.5" x14ac:dyDescent="0.25">
      <c r="A29" s="7"/>
      <c r="B29" s="30" t="s">
        <v>24</v>
      </c>
      <c r="C29" s="26">
        <v>12</v>
      </c>
      <c r="D29" s="25">
        <v>113</v>
      </c>
      <c r="E29" s="23">
        <v>55.5</v>
      </c>
      <c r="F29" s="24">
        <v>55.5</v>
      </c>
      <c r="G29" s="24">
        <v>55.5</v>
      </c>
    </row>
    <row r="30" spans="1:7" ht="31.5" x14ac:dyDescent="0.25">
      <c r="A30" s="7"/>
      <c r="B30" s="30" t="s">
        <v>23</v>
      </c>
      <c r="C30" s="26">
        <v>12</v>
      </c>
      <c r="D30" s="25">
        <v>113</v>
      </c>
      <c r="E30" s="23">
        <v>55.5</v>
      </c>
      <c r="F30" s="24">
        <v>55.5</v>
      </c>
      <c r="G30" s="24">
        <v>55.5</v>
      </c>
    </row>
    <row r="31" spans="1:7" ht="31.5" x14ac:dyDescent="0.25">
      <c r="A31" s="7"/>
      <c r="B31" s="30" t="s">
        <v>22</v>
      </c>
      <c r="C31" s="26">
        <v>12</v>
      </c>
      <c r="D31" s="25">
        <v>113</v>
      </c>
      <c r="E31" s="23">
        <v>55.5</v>
      </c>
      <c r="F31" s="24">
        <v>55.5</v>
      </c>
      <c r="G31" s="24">
        <v>55.5</v>
      </c>
    </row>
    <row r="32" spans="1:7" ht="31.5" x14ac:dyDescent="0.25">
      <c r="A32" s="7"/>
      <c r="B32" s="30" t="s">
        <v>21</v>
      </c>
      <c r="C32" s="26">
        <v>12</v>
      </c>
      <c r="D32" s="25">
        <v>113</v>
      </c>
      <c r="E32" s="23">
        <v>55.5</v>
      </c>
      <c r="F32" s="24">
        <v>55.5</v>
      </c>
      <c r="G32" s="24">
        <v>55.5</v>
      </c>
    </row>
    <row r="33" spans="1:7" ht="31.5" x14ac:dyDescent="0.25">
      <c r="A33" s="7"/>
      <c r="B33" s="30" t="s">
        <v>20</v>
      </c>
      <c r="C33" s="26">
        <v>12</v>
      </c>
      <c r="D33" s="25">
        <v>113</v>
      </c>
      <c r="E33" s="23">
        <v>24.5</v>
      </c>
      <c r="F33" s="24">
        <v>24.7</v>
      </c>
      <c r="G33" s="24">
        <v>24.8</v>
      </c>
    </row>
    <row r="34" spans="1:7" ht="31.5" x14ac:dyDescent="0.25">
      <c r="A34" s="7"/>
      <c r="B34" s="30" t="s">
        <v>19</v>
      </c>
      <c r="C34" s="26">
        <v>12</v>
      </c>
      <c r="D34" s="25">
        <v>113</v>
      </c>
      <c r="E34" s="23">
        <v>55.5</v>
      </c>
      <c r="F34" s="24">
        <v>55.5</v>
      </c>
      <c r="G34" s="24">
        <v>55.5</v>
      </c>
    </row>
    <row r="35" spans="1:7" ht="31.5" x14ac:dyDescent="0.25">
      <c r="A35" s="7"/>
      <c r="B35" s="30" t="s">
        <v>18</v>
      </c>
      <c r="C35" s="26">
        <v>12</v>
      </c>
      <c r="D35" s="25">
        <v>113</v>
      </c>
      <c r="E35" s="23">
        <v>55.5</v>
      </c>
      <c r="F35" s="24">
        <v>55.5</v>
      </c>
      <c r="G35" s="24">
        <v>55.5</v>
      </c>
    </row>
    <row r="36" spans="1:7" ht="31.5" x14ac:dyDescent="0.25">
      <c r="A36" s="7"/>
      <c r="B36" s="30" t="s">
        <v>17</v>
      </c>
      <c r="C36" s="26">
        <v>12</v>
      </c>
      <c r="D36" s="25">
        <v>113</v>
      </c>
      <c r="E36" s="23">
        <v>24.5</v>
      </c>
      <c r="F36" s="24">
        <v>24.7</v>
      </c>
      <c r="G36" s="24">
        <v>24.8</v>
      </c>
    </row>
    <row r="37" spans="1:7" ht="31.5" x14ac:dyDescent="0.25">
      <c r="A37" s="7"/>
      <c r="B37" s="30" t="s">
        <v>16</v>
      </c>
      <c r="C37" s="26">
        <v>12</v>
      </c>
      <c r="D37" s="25">
        <v>113</v>
      </c>
      <c r="E37" s="23">
        <v>24.5</v>
      </c>
      <c r="F37" s="24">
        <v>24.7</v>
      </c>
      <c r="G37" s="24">
        <v>24.8</v>
      </c>
    </row>
    <row r="38" spans="1:7" ht="31.5" x14ac:dyDescent="0.25">
      <c r="A38" s="7"/>
      <c r="B38" s="30" t="s">
        <v>15</v>
      </c>
      <c r="C38" s="26">
        <v>12</v>
      </c>
      <c r="D38" s="25">
        <v>113</v>
      </c>
      <c r="E38" s="23">
        <v>24.5</v>
      </c>
      <c r="F38" s="24">
        <v>24.7</v>
      </c>
      <c r="G38" s="24">
        <v>24.8</v>
      </c>
    </row>
    <row r="39" spans="1:7" ht="31.5" x14ac:dyDescent="0.25">
      <c r="A39" s="7"/>
      <c r="B39" s="30" t="s">
        <v>14</v>
      </c>
      <c r="C39" s="26">
        <v>12</v>
      </c>
      <c r="D39" s="25">
        <v>113</v>
      </c>
      <c r="E39" s="23">
        <v>55.5</v>
      </c>
      <c r="F39" s="24">
        <v>55.5</v>
      </c>
      <c r="G39" s="24">
        <v>55.5</v>
      </c>
    </row>
    <row r="40" spans="1:7" ht="31.5" x14ac:dyDescent="0.25">
      <c r="A40" s="7"/>
      <c r="B40" s="30" t="s">
        <v>13</v>
      </c>
      <c r="C40" s="26">
        <v>12</v>
      </c>
      <c r="D40" s="25">
        <v>113</v>
      </c>
      <c r="E40" s="23">
        <v>55.5</v>
      </c>
      <c r="F40" s="24">
        <v>55.5</v>
      </c>
      <c r="G40" s="24">
        <v>55.5</v>
      </c>
    </row>
    <row r="41" spans="1:7" ht="31.5" x14ac:dyDescent="0.25">
      <c r="A41" s="7"/>
      <c r="B41" s="30" t="s">
        <v>12</v>
      </c>
      <c r="C41" s="26">
        <v>12</v>
      </c>
      <c r="D41" s="25">
        <v>113</v>
      </c>
      <c r="E41" s="23">
        <v>55.5</v>
      </c>
      <c r="F41" s="24">
        <v>55.5</v>
      </c>
      <c r="G41" s="24">
        <v>55.5</v>
      </c>
    </row>
    <row r="42" spans="1:7" ht="31.5" x14ac:dyDescent="0.25">
      <c r="A42" s="7"/>
      <c r="B42" s="30" t="s">
        <v>11</v>
      </c>
      <c r="C42" s="26">
        <v>12</v>
      </c>
      <c r="D42" s="25">
        <v>113</v>
      </c>
      <c r="E42" s="23">
        <v>55.5</v>
      </c>
      <c r="F42" s="24">
        <v>55.5</v>
      </c>
      <c r="G42" s="24">
        <v>55.5</v>
      </c>
    </row>
    <row r="43" spans="1:7" ht="31.5" x14ac:dyDescent="0.25">
      <c r="A43" s="7"/>
      <c r="B43" s="30" t="s">
        <v>10</v>
      </c>
      <c r="C43" s="26">
        <v>12</v>
      </c>
      <c r="D43" s="25">
        <v>113</v>
      </c>
      <c r="E43" s="23">
        <v>55.5</v>
      </c>
      <c r="F43" s="24">
        <v>55.5</v>
      </c>
      <c r="G43" s="24">
        <v>55.5</v>
      </c>
    </row>
    <row r="44" spans="1:7" ht="31.5" x14ac:dyDescent="0.25">
      <c r="A44" s="7"/>
      <c r="B44" s="30" t="s">
        <v>9</v>
      </c>
      <c r="C44" s="26">
        <v>12</v>
      </c>
      <c r="D44" s="25">
        <v>113</v>
      </c>
      <c r="E44" s="23">
        <v>24.5</v>
      </c>
      <c r="F44" s="24">
        <v>24.7</v>
      </c>
      <c r="G44" s="24">
        <v>24.8</v>
      </c>
    </row>
    <row r="45" spans="1:7" ht="31.5" x14ac:dyDescent="0.25">
      <c r="A45" s="7"/>
      <c r="B45" s="30" t="s">
        <v>8</v>
      </c>
      <c r="C45" s="26">
        <v>12</v>
      </c>
      <c r="D45" s="25">
        <v>113</v>
      </c>
      <c r="E45" s="23">
        <v>55.5</v>
      </c>
      <c r="F45" s="24">
        <v>55.5</v>
      </c>
      <c r="G45" s="24">
        <v>55.5</v>
      </c>
    </row>
    <row r="46" spans="1:7" ht="18.600000000000001" customHeight="1" x14ac:dyDescent="0.25">
      <c r="A46" s="7"/>
      <c r="B46" s="20" t="s">
        <v>1</v>
      </c>
      <c r="C46" s="32"/>
      <c r="D46" s="32"/>
      <c r="E46" s="33">
        <f>SUM(E26:E45)</f>
        <v>2099.5</v>
      </c>
      <c r="F46" s="33">
        <f>SUM(F26:F45)</f>
        <v>2128.6999999999998</v>
      </c>
      <c r="G46" s="33">
        <f>SUM(G26:G45)</f>
        <v>2129.8999999999996</v>
      </c>
    </row>
    <row r="47" spans="1:7" x14ac:dyDescent="0.2">
      <c r="A47" s="5"/>
      <c r="B47" s="19"/>
      <c r="C47" s="5"/>
      <c r="D47" s="5"/>
      <c r="E47" s="5"/>
      <c r="F47" s="39"/>
      <c r="G47" s="39"/>
    </row>
    <row r="48" spans="1:7" x14ac:dyDescent="0.2">
      <c r="A48" s="5"/>
      <c r="B48" s="19"/>
      <c r="C48" s="5"/>
      <c r="D48" s="5"/>
      <c r="E48" s="5"/>
      <c r="F48" s="39"/>
      <c r="G48" s="39"/>
    </row>
    <row r="49" spans="1:7" s="38" customFormat="1" ht="15.75" x14ac:dyDescent="0.25">
      <c r="A49" s="37" t="s">
        <v>0</v>
      </c>
      <c r="B49" s="21"/>
      <c r="C49" s="37"/>
      <c r="D49" s="37"/>
      <c r="E49" s="37"/>
      <c r="F49" s="37"/>
      <c r="G49" s="41" t="s">
        <v>28</v>
      </c>
    </row>
    <row r="50" spans="1:7" s="38" customFormat="1" ht="15.75" x14ac:dyDescent="0.25">
      <c r="A50" s="37"/>
      <c r="B50" s="21"/>
      <c r="C50" s="37"/>
      <c r="D50" s="37"/>
      <c r="E50" s="37"/>
      <c r="F50" s="37"/>
      <c r="G50" s="41"/>
    </row>
    <row r="51" spans="1:7" s="38" customFormat="1" ht="15.75" x14ac:dyDescent="0.25">
      <c r="A51" s="37"/>
      <c r="B51" s="21"/>
      <c r="C51" s="37"/>
      <c r="D51" s="37"/>
      <c r="E51" s="37"/>
      <c r="F51" s="37"/>
      <c r="G51" s="41"/>
    </row>
    <row r="52" spans="1:7" s="40" customFormat="1" ht="71.45" customHeight="1" x14ac:dyDescent="0.3">
      <c r="A52" s="11"/>
      <c r="B52" s="52" t="s">
        <v>36</v>
      </c>
      <c r="C52" s="52"/>
      <c r="D52" s="52"/>
      <c r="E52" s="52"/>
      <c r="F52" s="52"/>
      <c r="G52" s="52"/>
    </row>
    <row r="53" spans="1:7" x14ac:dyDescent="0.2">
      <c r="A53" s="4"/>
      <c r="B53" s="53"/>
      <c r="C53" s="53"/>
      <c r="D53" s="53"/>
      <c r="E53" s="53"/>
      <c r="F53" s="53"/>
      <c r="G53" s="53"/>
    </row>
    <row r="54" spans="1:7" x14ac:dyDescent="0.2">
      <c r="A54" s="4"/>
      <c r="B54" s="8"/>
      <c r="C54" s="8"/>
      <c r="D54" s="8"/>
      <c r="E54" s="8"/>
      <c r="F54" s="8"/>
      <c r="G54" s="8"/>
    </row>
    <row r="55" spans="1:7" s="38" customFormat="1" ht="15.75" x14ac:dyDescent="0.25">
      <c r="A55" s="15"/>
      <c r="B55" s="21"/>
      <c r="C55" s="15"/>
      <c r="D55" s="15"/>
      <c r="E55" s="15"/>
      <c r="F55" s="37"/>
      <c r="G55" s="13" t="s">
        <v>32</v>
      </c>
    </row>
    <row r="56" spans="1:7" ht="63" x14ac:dyDescent="0.2">
      <c r="A56" s="2"/>
      <c r="B56" s="14" t="s">
        <v>6</v>
      </c>
      <c r="C56" s="14" t="s">
        <v>5</v>
      </c>
      <c r="D56" s="14" t="s">
        <v>4</v>
      </c>
      <c r="E56" s="14" t="s">
        <v>40</v>
      </c>
      <c r="F56" s="14" t="s">
        <v>41</v>
      </c>
      <c r="G56" s="14" t="s">
        <v>42</v>
      </c>
    </row>
    <row r="57" spans="1:7" ht="24" customHeight="1" x14ac:dyDescent="0.25">
      <c r="A57" s="6"/>
      <c r="B57" s="30" t="s">
        <v>3</v>
      </c>
      <c r="C57" s="26">
        <v>10</v>
      </c>
      <c r="D57" s="25">
        <v>709</v>
      </c>
      <c r="E57" s="23">
        <v>2664.2</v>
      </c>
      <c r="F57" s="24">
        <v>2664.2</v>
      </c>
      <c r="G57" s="24">
        <v>2664.2</v>
      </c>
    </row>
    <row r="58" spans="1:7" ht="23.1" customHeight="1" x14ac:dyDescent="0.25">
      <c r="A58" s="6"/>
      <c r="B58" s="30" t="s">
        <v>2</v>
      </c>
      <c r="C58" s="26">
        <v>10</v>
      </c>
      <c r="D58" s="25">
        <v>709</v>
      </c>
      <c r="E58" s="23">
        <v>2873.4</v>
      </c>
      <c r="F58" s="24">
        <v>2873.4</v>
      </c>
      <c r="G58" s="24">
        <v>2873.4</v>
      </c>
    </row>
    <row r="59" spans="1:7" ht="23.45" customHeight="1" x14ac:dyDescent="0.25">
      <c r="A59" s="7"/>
      <c r="B59" s="20" t="s">
        <v>1</v>
      </c>
      <c r="C59" s="32"/>
      <c r="D59" s="32"/>
      <c r="E59" s="33">
        <f>SUM(E57:E58)</f>
        <v>5537.6</v>
      </c>
      <c r="F59" s="33">
        <f>SUM(F57:F58)</f>
        <v>5537.6</v>
      </c>
      <c r="G59" s="33">
        <f>SUM(G57:G58)</f>
        <v>5537.6</v>
      </c>
    </row>
    <row r="60" spans="1:7" x14ac:dyDescent="0.2">
      <c r="A60" s="5"/>
      <c r="B60" s="19"/>
      <c r="C60" s="5"/>
      <c r="D60" s="5"/>
      <c r="E60" s="5"/>
      <c r="F60" s="39"/>
      <c r="G60" s="39"/>
    </row>
    <row r="61" spans="1:7" x14ac:dyDescent="0.2">
      <c r="A61" s="5"/>
      <c r="B61" s="19"/>
      <c r="C61" s="5"/>
      <c r="D61" s="5"/>
      <c r="E61" s="5"/>
      <c r="F61" s="39"/>
      <c r="G61" s="39"/>
    </row>
    <row r="62" spans="1:7" s="38" customFormat="1" ht="15.75" x14ac:dyDescent="0.25">
      <c r="A62" s="37" t="s">
        <v>0</v>
      </c>
      <c r="B62" s="21"/>
      <c r="C62" s="37"/>
      <c r="D62" s="37"/>
      <c r="E62" s="37"/>
      <c r="F62" s="37"/>
      <c r="G62" s="41" t="s">
        <v>29</v>
      </c>
    </row>
    <row r="63" spans="1:7" s="38" customFormat="1" ht="15.75" x14ac:dyDescent="0.25">
      <c r="A63" s="37"/>
      <c r="B63" s="21"/>
      <c r="C63" s="37"/>
      <c r="D63" s="37"/>
      <c r="E63" s="37"/>
      <c r="F63" s="37"/>
      <c r="G63" s="41"/>
    </row>
    <row r="64" spans="1:7" s="38" customFormat="1" ht="15.75" x14ac:dyDescent="0.25">
      <c r="A64" s="37"/>
      <c r="B64" s="21"/>
      <c r="C64" s="37"/>
      <c r="D64" s="37"/>
      <c r="E64" s="37"/>
      <c r="F64" s="37"/>
      <c r="G64" s="41"/>
    </row>
    <row r="65" spans="1:7" s="40" customFormat="1" ht="81.95" customHeight="1" x14ac:dyDescent="0.3">
      <c r="A65" s="11"/>
      <c r="B65" s="52" t="s">
        <v>37</v>
      </c>
      <c r="C65" s="52"/>
      <c r="D65" s="52"/>
      <c r="E65" s="52"/>
      <c r="F65" s="52"/>
      <c r="G65" s="52"/>
    </row>
    <row r="66" spans="1:7" x14ac:dyDescent="0.2">
      <c r="A66" s="4"/>
      <c r="B66" s="53"/>
      <c r="C66" s="53"/>
      <c r="D66" s="53"/>
      <c r="E66" s="53"/>
      <c r="F66" s="53"/>
      <c r="G66" s="53"/>
    </row>
    <row r="67" spans="1:7" x14ac:dyDescent="0.2">
      <c r="A67" s="4"/>
      <c r="B67" s="8"/>
      <c r="C67" s="8"/>
      <c r="D67" s="8"/>
      <c r="E67" s="8"/>
      <c r="F67" s="8"/>
      <c r="G67" s="8"/>
    </row>
    <row r="68" spans="1:7" s="38" customFormat="1" ht="15.75" x14ac:dyDescent="0.25">
      <c r="A68" s="15"/>
      <c r="B68" s="21"/>
      <c r="C68" s="15"/>
      <c r="D68" s="15"/>
      <c r="E68" s="15"/>
      <c r="F68" s="37"/>
      <c r="G68" s="31" t="s">
        <v>32</v>
      </c>
    </row>
    <row r="69" spans="1:7" ht="63" x14ac:dyDescent="0.2">
      <c r="A69" s="2"/>
      <c r="B69" s="14" t="s">
        <v>6</v>
      </c>
      <c r="C69" s="14" t="s">
        <v>5</v>
      </c>
      <c r="D69" s="14" t="s">
        <v>4</v>
      </c>
      <c r="E69" s="14" t="s">
        <v>40</v>
      </c>
      <c r="F69" s="14" t="s">
        <v>41</v>
      </c>
      <c r="G69" s="14" t="s">
        <v>42</v>
      </c>
    </row>
    <row r="70" spans="1:7" ht="23.45" customHeight="1" x14ac:dyDescent="0.25">
      <c r="A70" s="7"/>
      <c r="B70" s="30" t="s">
        <v>3</v>
      </c>
      <c r="C70" s="26">
        <v>27</v>
      </c>
      <c r="D70" s="25">
        <v>1003</v>
      </c>
      <c r="E70" s="23">
        <v>612</v>
      </c>
      <c r="F70" s="24">
        <v>612</v>
      </c>
      <c r="G70" s="24">
        <v>612</v>
      </c>
    </row>
    <row r="71" spans="1:7" ht="31.5" x14ac:dyDescent="0.25">
      <c r="A71" s="7"/>
      <c r="B71" s="30" t="s">
        <v>26</v>
      </c>
      <c r="C71" s="26">
        <v>27</v>
      </c>
      <c r="D71" s="25">
        <v>1003</v>
      </c>
      <c r="E71" s="23">
        <v>0</v>
      </c>
      <c r="F71" s="24">
        <v>0</v>
      </c>
      <c r="G71" s="24">
        <v>408</v>
      </c>
    </row>
    <row r="72" spans="1:7" ht="31.5" x14ac:dyDescent="0.25">
      <c r="A72" s="7"/>
      <c r="B72" s="30" t="s">
        <v>25</v>
      </c>
      <c r="C72" s="26">
        <v>27</v>
      </c>
      <c r="D72" s="25">
        <v>1003</v>
      </c>
      <c r="E72" s="23">
        <f>3264-2264</f>
        <v>1000</v>
      </c>
      <c r="F72" s="24">
        <v>1836</v>
      </c>
      <c r="G72" s="24">
        <v>1020</v>
      </c>
    </row>
    <row r="73" spans="1:7" ht="31.5" x14ac:dyDescent="0.25">
      <c r="A73" s="7"/>
      <c r="B73" s="30" t="s">
        <v>24</v>
      </c>
      <c r="C73" s="26">
        <v>27</v>
      </c>
      <c r="D73" s="25">
        <v>1003</v>
      </c>
      <c r="E73" s="23">
        <f>612+588</f>
        <v>1200</v>
      </c>
      <c r="F73" s="24">
        <v>408</v>
      </c>
      <c r="G73" s="24">
        <v>408</v>
      </c>
    </row>
    <row r="74" spans="1:7" ht="31.5" x14ac:dyDescent="0.25">
      <c r="A74" s="7"/>
      <c r="B74" s="30" t="s">
        <v>23</v>
      </c>
      <c r="C74" s="26">
        <v>27</v>
      </c>
      <c r="D74" s="25">
        <v>1003</v>
      </c>
      <c r="E74" s="23">
        <v>204</v>
      </c>
      <c r="F74" s="24">
        <v>0</v>
      </c>
      <c r="G74" s="24">
        <v>0</v>
      </c>
    </row>
    <row r="75" spans="1:7" ht="31.5" x14ac:dyDescent="0.25">
      <c r="A75" s="7"/>
      <c r="B75" s="30" t="s">
        <v>21</v>
      </c>
      <c r="C75" s="26">
        <v>27</v>
      </c>
      <c r="D75" s="25">
        <v>1003</v>
      </c>
      <c r="E75" s="23">
        <f>408-208</f>
        <v>200</v>
      </c>
      <c r="F75" s="24">
        <v>408</v>
      </c>
      <c r="G75" s="24">
        <v>408</v>
      </c>
    </row>
    <row r="76" spans="1:7" ht="31.5" x14ac:dyDescent="0.25">
      <c r="A76" s="7"/>
      <c r="B76" s="30" t="s">
        <v>20</v>
      </c>
      <c r="C76" s="26">
        <v>27</v>
      </c>
      <c r="D76" s="25">
        <v>1003</v>
      </c>
      <c r="E76" s="23">
        <v>612</v>
      </c>
      <c r="F76" s="24">
        <v>612</v>
      </c>
      <c r="G76" s="24">
        <v>612</v>
      </c>
    </row>
    <row r="77" spans="1:7" ht="31.5" x14ac:dyDescent="0.25">
      <c r="A77" s="7"/>
      <c r="B77" s="30" t="s">
        <v>19</v>
      </c>
      <c r="C77" s="26">
        <v>27</v>
      </c>
      <c r="D77" s="25">
        <v>1003</v>
      </c>
      <c r="E77" s="23">
        <v>204</v>
      </c>
      <c r="F77" s="24">
        <v>204</v>
      </c>
      <c r="G77" s="24">
        <v>204</v>
      </c>
    </row>
    <row r="78" spans="1:7" ht="31.5" x14ac:dyDescent="0.25">
      <c r="A78" s="7"/>
      <c r="B78" s="30" t="s">
        <v>18</v>
      </c>
      <c r="C78" s="26">
        <v>27</v>
      </c>
      <c r="D78" s="25">
        <v>1003</v>
      </c>
      <c r="E78" s="23">
        <v>408</v>
      </c>
      <c r="F78" s="24">
        <v>408</v>
      </c>
      <c r="G78" s="24">
        <v>408</v>
      </c>
    </row>
    <row r="79" spans="1:7" ht="31.5" x14ac:dyDescent="0.25">
      <c r="A79" s="7"/>
      <c r="B79" s="30" t="s">
        <v>17</v>
      </c>
      <c r="C79" s="26">
        <v>27</v>
      </c>
      <c r="D79" s="25">
        <v>1003</v>
      </c>
      <c r="E79" s="23">
        <v>612</v>
      </c>
      <c r="F79" s="24">
        <v>612</v>
      </c>
      <c r="G79" s="24">
        <v>612</v>
      </c>
    </row>
    <row r="80" spans="1:7" ht="31.5" x14ac:dyDescent="0.25">
      <c r="A80" s="7"/>
      <c r="B80" s="30" t="s">
        <v>16</v>
      </c>
      <c r="C80" s="26">
        <v>27</v>
      </c>
      <c r="D80" s="25">
        <v>1003</v>
      </c>
      <c r="E80" s="23">
        <v>200</v>
      </c>
      <c r="F80" s="24">
        <v>0</v>
      </c>
      <c r="G80" s="24">
        <v>0</v>
      </c>
    </row>
    <row r="81" spans="1:7" ht="31.5" x14ac:dyDescent="0.25">
      <c r="A81" s="7"/>
      <c r="B81" s="30" t="s">
        <v>15</v>
      </c>
      <c r="C81" s="26">
        <v>27</v>
      </c>
      <c r="D81" s="25">
        <v>1003</v>
      </c>
      <c r="E81" s="23">
        <v>204</v>
      </c>
      <c r="F81" s="24">
        <v>408</v>
      </c>
      <c r="G81" s="24">
        <v>0</v>
      </c>
    </row>
    <row r="82" spans="1:7" ht="31.5" x14ac:dyDescent="0.25">
      <c r="A82" s="7"/>
      <c r="B82" s="30" t="s">
        <v>14</v>
      </c>
      <c r="C82" s="26">
        <v>27</v>
      </c>
      <c r="D82" s="25">
        <v>1003</v>
      </c>
      <c r="E82" s="23">
        <f>408-204</f>
        <v>204</v>
      </c>
      <c r="F82" s="24">
        <v>204</v>
      </c>
      <c r="G82" s="24">
        <v>0</v>
      </c>
    </row>
    <row r="83" spans="1:7" ht="31.5" x14ac:dyDescent="0.25">
      <c r="A83" s="7"/>
      <c r="B83" s="30" t="s">
        <v>12</v>
      </c>
      <c r="C83" s="26">
        <v>27</v>
      </c>
      <c r="D83" s="25">
        <v>1003</v>
      </c>
      <c r="E83" s="23">
        <v>204</v>
      </c>
      <c r="F83" s="24">
        <v>204</v>
      </c>
      <c r="G83" s="24">
        <v>204</v>
      </c>
    </row>
    <row r="84" spans="1:7" ht="31.5" x14ac:dyDescent="0.25">
      <c r="A84" s="7"/>
      <c r="B84" s="30" t="s">
        <v>11</v>
      </c>
      <c r="C84" s="26">
        <v>27</v>
      </c>
      <c r="D84" s="25">
        <v>1003</v>
      </c>
      <c r="E84" s="23">
        <v>612</v>
      </c>
      <c r="F84" s="24">
        <v>204</v>
      </c>
      <c r="G84" s="24">
        <v>204</v>
      </c>
    </row>
    <row r="85" spans="1:7" ht="31.5" x14ac:dyDescent="0.25">
      <c r="A85" s="7"/>
      <c r="B85" s="30" t="s">
        <v>10</v>
      </c>
      <c r="C85" s="26">
        <v>27</v>
      </c>
      <c r="D85" s="25">
        <v>1003</v>
      </c>
      <c r="E85" s="23">
        <v>204</v>
      </c>
      <c r="F85" s="24">
        <v>204</v>
      </c>
      <c r="G85" s="24">
        <v>204</v>
      </c>
    </row>
    <row r="86" spans="1:7" ht="19.5" customHeight="1" x14ac:dyDescent="0.25">
      <c r="A86" s="7"/>
      <c r="B86" s="20" t="s">
        <v>1</v>
      </c>
      <c r="C86" s="32"/>
      <c r="D86" s="32"/>
      <c r="E86" s="33">
        <f>SUM(E70:E85)</f>
        <v>6680</v>
      </c>
      <c r="F86" s="33">
        <f>SUM(F70:F85)</f>
        <v>6324</v>
      </c>
      <c r="G86" s="33">
        <f>SUM(G70:G85)</f>
        <v>5304</v>
      </c>
    </row>
    <row r="87" spans="1:7" x14ac:dyDescent="0.2">
      <c r="A87" s="5"/>
      <c r="B87" s="19"/>
      <c r="C87" s="5"/>
      <c r="D87" s="5"/>
      <c r="E87" s="5"/>
      <c r="F87" s="39"/>
      <c r="G87" s="39"/>
    </row>
    <row r="88" spans="1:7" x14ac:dyDescent="0.2">
      <c r="A88" s="5"/>
      <c r="B88" s="19"/>
      <c r="C88" s="5"/>
      <c r="D88" s="5"/>
      <c r="E88" s="5"/>
      <c r="F88" s="39"/>
      <c r="G88" s="39"/>
    </row>
    <row r="89" spans="1:7" s="38" customFormat="1" ht="15.75" x14ac:dyDescent="0.25">
      <c r="A89" s="37" t="s">
        <v>0</v>
      </c>
      <c r="B89" s="21"/>
      <c r="C89" s="37"/>
      <c r="D89" s="37"/>
      <c r="E89" s="37"/>
      <c r="F89" s="37"/>
      <c r="G89" s="41" t="s">
        <v>30</v>
      </c>
    </row>
    <row r="90" spans="1:7" s="38" customFormat="1" ht="15.75" x14ac:dyDescent="0.25">
      <c r="A90" s="37"/>
      <c r="B90" s="21"/>
      <c r="C90" s="37"/>
      <c r="D90" s="37"/>
      <c r="E90" s="37"/>
      <c r="F90" s="37"/>
      <c r="G90" s="41"/>
    </row>
    <row r="91" spans="1:7" s="40" customFormat="1" ht="63.75" customHeight="1" x14ac:dyDescent="0.3">
      <c r="A91" s="11"/>
      <c r="B91" s="52" t="s">
        <v>38</v>
      </c>
      <c r="C91" s="52"/>
      <c r="D91" s="52"/>
      <c r="E91" s="52"/>
      <c r="F91" s="52"/>
      <c r="G91" s="52"/>
    </row>
    <row r="92" spans="1:7" x14ac:dyDescent="0.2">
      <c r="A92" s="4"/>
      <c r="B92" s="53"/>
      <c r="C92" s="53"/>
      <c r="D92" s="53"/>
      <c r="E92" s="53"/>
      <c r="F92" s="53"/>
      <c r="G92" s="53"/>
    </row>
    <row r="93" spans="1:7" s="38" customFormat="1" ht="15.75" x14ac:dyDescent="0.25">
      <c r="A93" s="15"/>
      <c r="B93" s="21"/>
      <c r="C93" s="15"/>
      <c r="D93" s="15"/>
      <c r="E93" s="15"/>
      <c r="F93" s="37"/>
      <c r="G93" s="31" t="s">
        <v>32</v>
      </c>
    </row>
    <row r="94" spans="1:7" ht="63" x14ac:dyDescent="0.2">
      <c r="A94" s="2"/>
      <c r="B94" s="14" t="s">
        <v>6</v>
      </c>
      <c r="C94" s="14" t="s">
        <v>5</v>
      </c>
      <c r="D94" s="14" t="s">
        <v>4</v>
      </c>
      <c r="E94" s="14" t="s">
        <v>40</v>
      </c>
      <c r="F94" s="14" t="s">
        <v>41</v>
      </c>
      <c r="G94" s="14" t="s">
        <v>42</v>
      </c>
    </row>
    <row r="95" spans="1:7" ht="31.5" x14ac:dyDescent="0.25">
      <c r="A95" s="7"/>
      <c r="B95" s="30" t="s">
        <v>26</v>
      </c>
      <c r="C95" s="26">
        <v>12</v>
      </c>
      <c r="D95" s="25">
        <v>203</v>
      </c>
      <c r="E95" s="23">
        <v>51.4</v>
      </c>
      <c r="F95" s="24">
        <v>51.4</v>
      </c>
      <c r="G95" s="24">
        <v>51.4</v>
      </c>
    </row>
    <row r="96" spans="1:7" ht="31.5" x14ac:dyDescent="0.25">
      <c r="A96" s="7"/>
      <c r="B96" s="30" t="s">
        <v>25</v>
      </c>
      <c r="C96" s="26">
        <v>12</v>
      </c>
      <c r="D96" s="25">
        <v>203</v>
      </c>
      <c r="E96" s="23">
        <v>187.5</v>
      </c>
      <c r="F96" s="24">
        <v>187.5</v>
      </c>
      <c r="G96" s="24">
        <v>187.5</v>
      </c>
    </row>
    <row r="97" spans="1:7" ht="31.5" x14ac:dyDescent="0.25">
      <c r="A97" s="7"/>
      <c r="B97" s="30" t="s">
        <v>24</v>
      </c>
      <c r="C97" s="26">
        <v>12</v>
      </c>
      <c r="D97" s="25">
        <v>203</v>
      </c>
      <c r="E97" s="23">
        <v>278.10000000000002</v>
      </c>
      <c r="F97" s="24">
        <v>278.10000000000002</v>
      </c>
      <c r="G97" s="24">
        <v>278.10000000000002</v>
      </c>
    </row>
    <row r="98" spans="1:7" ht="31.5" x14ac:dyDescent="0.25">
      <c r="A98" s="7"/>
      <c r="B98" s="30" t="s">
        <v>23</v>
      </c>
      <c r="C98" s="26">
        <v>12</v>
      </c>
      <c r="D98" s="25">
        <v>203</v>
      </c>
      <c r="E98" s="23">
        <v>152.6</v>
      </c>
      <c r="F98" s="24">
        <v>152.6</v>
      </c>
      <c r="G98" s="24">
        <v>152.6</v>
      </c>
    </row>
    <row r="99" spans="1:7" ht="31.5" x14ac:dyDescent="0.25">
      <c r="A99" s="7"/>
      <c r="B99" s="30" t="s">
        <v>22</v>
      </c>
      <c r="C99" s="26">
        <v>12</v>
      </c>
      <c r="D99" s="25">
        <v>203</v>
      </c>
      <c r="E99" s="23">
        <v>110.7</v>
      </c>
      <c r="F99" s="24">
        <v>110.7</v>
      </c>
      <c r="G99" s="24">
        <v>110.7</v>
      </c>
    </row>
    <row r="100" spans="1:7" ht="31.5" x14ac:dyDescent="0.25">
      <c r="A100" s="7"/>
      <c r="B100" s="30" t="s">
        <v>21</v>
      </c>
      <c r="C100" s="26">
        <v>12</v>
      </c>
      <c r="D100" s="25">
        <v>203</v>
      </c>
      <c r="E100" s="23">
        <v>96.8</v>
      </c>
      <c r="F100" s="24">
        <v>96.8</v>
      </c>
      <c r="G100" s="24">
        <v>96.8</v>
      </c>
    </row>
    <row r="101" spans="1:7" ht="31.5" x14ac:dyDescent="0.25">
      <c r="A101" s="7"/>
      <c r="B101" s="30" t="s">
        <v>20</v>
      </c>
      <c r="C101" s="26">
        <v>12</v>
      </c>
      <c r="D101" s="25">
        <v>203</v>
      </c>
      <c r="E101" s="23">
        <v>232.8</v>
      </c>
      <c r="F101" s="24">
        <v>232.8</v>
      </c>
      <c r="G101" s="24">
        <v>232.8</v>
      </c>
    </row>
    <row r="102" spans="1:7" ht="31.5" x14ac:dyDescent="0.25">
      <c r="A102" s="7"/>
      <c r="B102" s="30" t="s">
        <v>19</v>
      </c>
      <c r="C102" s="26">
        <v>12</v>
      </c>
      <c r="D102" s="25">
        <v>203</v>
      </c>
      <c r="E102" s="23">
        <v>142.1</v>
      </c>
      <c r="F102" s="24">
        <v>142.1</v>
      </c>
      <c r="G102" s="24">
        <v>142.1</v>
      </c>
    </row>
    <row r="103" spans="1:7" ht="31.5" x14ac:dyDescent="0.25">
      <c r="A103" s="7"/>
      <c r="B103" s="30" t="s">
        <v>18</v>
      </c>
      <c r="C103" s="26">
        <v>12</v>
      </c>
      <c r="D103" s="25">
        <v>203</v>
      </c>
      <c r="E103" s="23">
        <v>142.1</v>
      </c>
      <c r="F103" s="24">
        <v>142.1</v>
      </c>
      <c r="G103" s="24">
        <v>142.1</v>
      </c>
    </row>
    <row r="104" spans="1:7" ht="31.5" x14ac:dyDescent="0.25">
      <c r="A104" s="7"/>
      <c r="B104" s="30" t="s">
        <v>17</v>
      </c>
      <c r="C104" s="26">
        <v>12</v>
      </c>
      <c r="D104" s="25">
        <v>203</v>
      </c>
      <c r="E104" s="23">
        <v>323.5</v>
      </c>
      <c r="F104" s="24">
        <v>323.5</v>
      </c>
      <c r="G104" s="24">
        <v>323.5</v>
      </c>
    </row>
    <row r="105" spans="1:7" ht="31.5" x14ac:dyDescent="0.25">
      <c r="A105" s="7"/>
      <c r="B105" s="30" t="s">
        <v>16</v>
      </c>
      <c r="C105" s="26">
        <v>12</v>
      </c>
      <c r="D105" s="25">
        <v>203</v>
      </c>
      <c r="E105" s="23">
        <v>142.1</v>
      </c>
      <c r="F105" s="24">
        <v>142.1</v>
      </c>
      <c r="G105" s="24">
        <v>142.1</v>
      </c>
    </row>
    <row r="106" spans="1:7" ht="31.5" x14ac:dyDescent="0.25">
      <c r="A106" s="7"/>
      <c r="B106" s="30" t="s">
        <v>15</v>
      </c>
      <c r="C106" s="26">
        <v>12</v>
      </c>
      <c r="D106" s="25">
        <v>203</v>
      </c>
      <c r="E106" s="23">
        <v>142.1</v>
      </c>
      <c r="F106" s="24">
        <v>142.1</v>
      </c>
      <c r="G106" s="24">
        <v>142.1</v>
      </c>
    </row>
    <row r="107" spans="1:7" ht="31.5" x14ac:dyDescent="0.25">
      <c r="A107" s="7"/>
      <c r="B107" s="30" t="s">
        <v>14</v>
      </c>
      <c r="C107" s="26">
        <v>12</v>
      </c>
      <c r="D107" s="25">
        <v>203</v>
      </c>
      <c r="E107" s="23">
        <v>142.1</v>
      </c>
      <c r="F107" s="24">
        <v>142.1</v>
      </c>
      <c r="G107" s="24">
        <v>142.1</v>
      </c>
    </row>
    <row r="108" spans="1:7" ht="31.5" x14ac:dyDescent="0.25">
      <c r="A108" s="7"/>
      <c r="B108" s="30" t="s">
        <v>13</v>
      </c>
      <c r="C108" s="26">
        <v>12</v>
      </c>
      <c r="D108" s="25">
        <v>203</v>
      </c>
      <c r="E108" s="23">
        <v>96.8</v>
      </c>
      <c r="F108" s="24">
        <v>96.8</v>
      </c>
      <c r="G108" s="24">
        <v>96.8</v>
      </c>
    </row>
    <row r="109" spans="1:7" ht="31.5" x14ac:dyDescent="0.25">
      <c r="A109" s="7"/>
      <c r="B109" s="30" t="s">
        <v>12</v>
      </c>
      <c r="C109" s="26">
        <v>12</v>
      </c>
      <c r="D109" s="25">
        <v>203</v>
      </c>
      <c r="E109" s="23">
        <v>187.5</v>
      </c>
      <c r="F109" s="24">
        <v>187.5</v>
      </c>
      <c r="G109" s="24">
        <v>187.5</v>
      </c>
    </row>
    <row r="110" spans="1:7" ht="31.5" x14ac:dyDescent="0.25">
      <c r="A110" s="7"/>
      <c r="B110" s="30" t="s">
        <v>11</v>
      </c>
      <c r="C110" s="26">
        <v>12</v>
      </c>
      <c r="D110" s="25">
        <v>203</v>
      </c>
      <c r="E110" s="23">
        <v>54.9</v>
      </c>
      <c r="F110" s="24">
        <v>54.9</v>
      </c>
      <c r="G110" s="24">
        <v>54.9</v>
      </c>
    </row>
    <row r="111" spans="1:7" ht="31.5" x14ac:dyDescent="0.25">
      <c r="A111" s="7"/>
      <c r="B111" s="30" t="s">
        <v>10</v>
      </c>
      <c r="C111" s="26">
        <v>12</v>
      </c>
      <c r="D111" s="25">
        <v>203</v>
      </c>
      <c r="E111" s="23">
        <v>152.6</v>
      </c>
      <c r="F111" s="24">
        <v>152.6</v>
      </c>
      <c r="G111" s="24">
        <v>152.6</v>
      </c>
    </row>
    <row r="112" spans="1:7" ht="31.5" x14ac:dyDescent="0.25">
      <c r="A112" s="7"/>
      <c r="B112" s="30" t="s">
        <v>9</v>
      </c>
      <c r="C112" s="26">
        <v>12</v>
      </c>
      <c r="D112" s="25">
        <v>203</v>
      </c>
      <c r="E112" s="23">
        <v>1198.3</v>
      </c>
      <c r="F112" s="24">
        <v>1198.3</v>
      </c>
      <c r="G112" s="24">
        <v>1198.3</v>
      </c>
    </row>
    <row r="113" spans="1:7" ht="31.5" x14ac:dyDescent="0.25">
      <c r="A113" s="7"/>
      <c r="B113" s="30" t="s">
        <v>8</v>
      </c>
      <c r="C113" s="26">
        <v>12</v>
      </c>
      <c r="D113" s="25">
        <v>203</v>
      </c>
      <c r="E113" s="23">
        <v>54.9</v>
      </c>
      <c r="F113" s="24">
        <v>54.9</v>
      </c>
      <c r="G113" s="24">
        <v>54.9</v>
      </c>
    </row>
    <row r="114" spans="1:7" ht="19.5" customHeight="1" x14ac:dyDescent="0.25">
      <c r="A114" s="7"/>
      <c r="B114" s="20" t="s">
        <v>1</v>
      </c>
      <c r="C114" s="32"/>
      <c r="D114" s="32"/>
      <c r="E114" s="33">
        <f>SUM(E95:E113)</f>
        <v>3888.9</v>
      </c>
      <c r="F114" s="33">
        <f>SUM(F95:F113)</f>
        <v>3888.9</v>
      </c>
      <c r="G114" s="33">
        <f>SUM(G95:G113)</f>
        <v>3888.9</v>
      </c>
    </row>
    <row r="115" spans="1:7" x14ac:dyDescent="0.2">
      <c r="A115" s="5"/>
      <c r="B115" s="19"/>
      <c r="C115" s="5"/>
      <c r="D115" s="5"/>
      <c r="E115" s="5"/>
      <c r="F115" s="39"/>
      <c r="G115" s="39"/>
    </row>
    <row r="116" spans="1:7" x14ac:dyDescent="0.2">
      <c r="A116" s="5"/>
      <c r="B116" s="19"/>
      <c r="C116" s="5"/>
      <c r="D116" s="5"/>
      <c r="E116" s="5"/>
      <c r="F116" s="39"/>
      <c r="G116" s="39"/>
    </row>
    <row r="117" spans="1:7" s="38" customFormat="1" ht="15.75" x14ac:dyDescent="0.25">
      <c r="A117" s="37" t="s">
        <v>0</v>
      </c>
      <c r="B117" s="21"/>
      <c r="C117" s="37"/>
      <c r="D117" s="37"/>
      <c r="E117" s="37"/>
      <c r="F117" s="37"/>
      <c r="G117" s="41" t="s">
        <v>31</v>
      </c>
    </row>
    <row r="118" spans="1:7" s="38" customFormat="1" ht="15.75" x14ac:dyDescent="0.25">
      <c r="A118" s="37"/>
      <c r="B118" s="21"/>
      <c r="C118" s="37"/>
      <c r="D118" s="37"/>
      <c r="E118" s="37"/>
      <c r="F118" s="37"/>
      <c r="G118" s="41"/>
    </row>
    <row r="119" spans="1:7" s="38" customFormat="1" ht="15.75" x14ac:dyDescent="0.25">
      <c r="A119" s="37"/>
      <c r="B119" s="21"/>
      <c r="C119" s="37"/>
      <c r="D119" s="37"/>
      <c r="E119" s="37"/>
      <c r="F119" s="37"/>
      <c r="G119" s="41"/>
    </row>
    <row r="120" spans="1:7" s="40" customFormat="1" ht="69.599999999999994" customHeight="1" x14ac:dyDescent="0.3">
      <c r="A120" s="11"/>
      <c r="B120" s="52" t="s">
        <v>39</v>
      </c>
      <c r="C120" s="52"/>
      <c r="D120" s="52"/>
      <c r="E120" s="52"/>
      <c r="F120" s="52"/>
      <c r="G120" s="52"/>
    </row>
    <row r="121" spans="1:7" x14ac:dyDescent="0.2">
      <c r="A121" s="4"/>
      <c r="B121" s="53"/>
      <c r="C121" s="53"/>
      <c r="D121" s="53"/>
      <c r="E121" s="53"/>
      <c r="F121" s="53"/>
      <c r="G121" s="53"/>
    </row>
    <row r="122" spans="1:7" x14ac:dyDescent="0.2">
      <c r="A122" s="4"/>
      <c r="B122" s="8"/>
      <c r="C122" s="8"/>
      <c r="D122" s="8"/>
      <c r="E122" s="8"/>
      <c r="F122" s="8"/>
      <c r="G122" s="8"/>
    </row>
    <row r="123" spans="1:7" s="38" customFormat="1" ht="15.75" x14ac:dyDescent="0.25">
      <c r="A123" s="15"/>
      <c r="B123" s="21"/>
      <c r="C123" s="15"/>
      <c r="D123" s="15"/>
      <c r="E123" s="15"/>
      <c r="F123" s="37"/>
      <c r="G123" s="31" t="s">
        <v>32</v>
      </c>
    </row>
    <row r="124" spans="1:7" ht="63" x14ac:dyDescent="0.2">
      <c r="A124" s="2"/>
      <c r="B124" s="14" t="s">
        <v>6</v>
      </c>
      <c r="C124" s="14" t="s">
        <v>5</v>
      </c>
      <c r="D124" s="14" t="s">
        <v>4</v>
      </c>
      <c r="E124" s="14" t="s">
        <v>40</v>
      </c>
      <c r="F124" s="14" t="s">
        <v>41</v>
      </c>
      <c r="G124" s="14" t="s">
        <v>42</v>
      </c>
    </row>
    <row r="125" spans="1:7" ht="24.6" customHeight="1" x14ac:dyDescent="0.25">
      <c r="A125" s="7"/>
      <c r="B125" s="30" t="s">
        <v>3</v>
      </c>
      <c r="C125" s="26">
        <v>28</v>
      </c>
      <c r="D125" s="25">
        <v>105</v>
      </c>
      <c r="E125" s="23">
        <v>63.9</v>
      </c>
      <c r="F125" s="24">
        <v>66.8</v>
      </c>
      <c r="G125" s="24">
        <v>70.2</v>
      </c>
    </row>
    <row r="126" spans="1:7" ht="22.5" customHeight="1" x14ac:dyDescent="0.25">
      <c r="A126" s="7"/>
      <c r="B126" s="20" t="s">
        <v>1</v>
      </c>
      <c r="C126" s="32"/>
      <c r="D126" s="32"/>
      <c r="E126" s="33">
        <f>SUM(E125)</f>
        <v>63.9</v>
      </c>
      <c r="F126" s="33">
        <f>SUM(F125)</f>
        <v>66.8</v>
      </c>
      <c r="G126" s="33">
        <f>SUM(G125)</f>
        <v>70.2</v>
      </c>
    </row>
    <row r="127" spans="1:7" x14ac:dyDescent="0.2">
      <c r="A127" s="5"/>
      <c r="B127" s="19"/>
      <c r="C127" s="5"/>
      <c r="D127" s="5"/>
      <c r="E127" s="5"/>
      <c r="F127" s="39"/>
      <c r="G127" s="39"/>
    </row>
    <row r="128" spans="1:7" x14ac:dyDescent="0.2">
      <c r="A128" s="5"/>
      <c r="B128" s="19"/>
      <c r="C128" s="5"/>
      <c r="D128" s="5"/>
      <c r="E128" s="5"/>
      <c r="F128" s="39"/>
      <c r="G128" s="39"/>
    </row>
    <row r="129" spans="1:7" ht="15.75" x14ac:dyDescent="0.25">
      <c r="A129" s="5"/>
      <c r="B129" s="19"/>
      <c r="C129" s="5"/>
      <c r="D129" s="5"/>
      <c r="E129" s="5"/>
      <c r="F129" s="39"/>
      <c r="G129" s="41" t="s">
        <v>44</v>
      </c>
    </row>
    <row r="130" spans="1:7" s="38" customFormat="1" ht="15.75" x14ac:dyDescent="0.25">
      <c r="A130" s="37" t="s">
        <v>0</v>
      </c>
      <c r="B130" s="21"/>
      <c r="C130" s="37"/>
      <c r="D130" s="37"/>
      <c r="E130" s="37"/>
      <c r="F130" s="37"/>
      <c r="G130" s="41"/>
    </row>
    <row r="131" spans="1:7" s="38" customFormat="1" ht="15.75" x14ac:dyDescent="0.25">
      <c r="A131" s="37"/>
      <c r="B131" s="21"/>
      <c r="C131" s="37"/>
      <c r="D131" s="37"/>
      <c r="E131" s="37"/>
      <c r="F131" s="37"/>
      <c r="G131" s="41"/>
    </row>
    <row r="132" spans="1:7" s="40" customFormat="1" ht="90" customHeight="1" x14ac:dyDescent="0.3">
      <c r="A132" s="11"/>
      <c r="B132" s="52" t="s">
        <v>45</v>
      </c>
      <c r="C132" s="52"/>
      <c r="D132" s="52"/>
      <c r="E132" s="52"/>
      <c r="F132" s="52"/>
      <c r="G132" s="52"/>
    </row>
    <row r="133" spans="1:7" ht="14.25" customHeight="1" x14ac:dyDescent="0.2">
      <c r="A133" s="4"/>
      <c r="B133" s="53"/>
      <c r="C133" s="53"/>
      <c r="D133" s="53"/>
      <c r="E133" s="53"/>
      <c r="F133" s="53"/>
      <c r="G133" s="53"/>
    </row>
    <row r="134" spans="1:7" ht="14.25" customHeight="1" x14ac:dyDescent="0.2">
      <c r="A134" s="4"/>
      <c r="B134" s="8"/>
      <c r="C134" s="8"/>
      <c r="D134" s="8"/>
      <c r="E134" s="8"/>
      <c r="F134" s="8"/>
      <c r="G134" s="8"/>
    </row>
    <row r="135" spans="1:7" s="38" customFormat="1" ht="15.75" x14ac:dyDescent="0.25">
      <c r="A135" s="15"/>
      <c r="B135" s="21"/>
      <c r="C135" s="15"/>
      <c r="D135" s="15"/>
      <c r="E135" s="15"/>
      <c r="F135" s="37"/>
      <c r="G135" s="31" t="s">
        <v>32</v>
      </c>
    </row>
    <row r="136" spans="1:7" ht="63" x14ac:dyDescent="0.2">
      <c r="A136" s="2"/>
      <c r="B136" s="14" t="s">
        <v>6</v>
      </c>
      <c r="C136" s="14" t="s">
        <v>5</v>
      </c>
      <c r="D136" s="14" t="s">
        <v>4</v>
      </c>
      <c r="E136" s="14" t="s">
        <v>40</v>
      </c>
      <c r="F136" s="14" t="s">
        <v>41</v>
      </c>
      <c r="G136" s="14" t="s">
        <v>42</v>
      </c>
    </row>
    <row r="137" spans="1:7" ht="23.1" customHeight="1" x14ac:dyDescent="0.25">
      <c r="A137" s="2"/>
      <c r="B137" s="30" t="s">
        <v>3</v>
      </c>
      <c r="C137" s="26">
        <v>20</v>
      </c>
      <c r="D137" s="25">
        <v>505</v>
      </c>
      <c r="E137" s="29">
        <v>149171</v>
      </c>
      <c r="F137" s="29">
        <v>13535.3</v>
      </c>
      <c r="G137" s="29">
        <v>7051.9</v>
      </c>
    </row>
    <row r="138" spans="1:7" ht="34.5" customHeight="1" x14ac:dyDescent="0.25">
      <c r="A138" s="2"/>
      <c r="B138" s="49" t="s">
        <v>17</v>
      </c>
      <c r="C138" s="48">
        <v>20</v>
      </c>
      <c r="D138" s="47">
        <v>505</v>
      </c>
      <c r="E138" s="46">
        <v>5830.1</v>
      </c>
      <c r="F138" s="45">
        <v>0</v>
      </c>
      <c r="G138" s="45">
        <v>0</v>
      </c>
    </row>
    <row r="139" spans="1:7" ht="32.25" customHeight="1" x14ac:dyDescent="0.25">
      <c r="A139" s="2"/>
      <c r="B139" s="49" t="s">
        <v>16</v>
      </c>
      <c r="C139" s="48">
        <v>20</v>
      </c>
      <c r="D139" s="47">
        <v>505</v>
      </c>
      <c r="E139" s="46">
        <v>2835.3</v>
      </c>
      <c r="F139" s="45">
        <v>0</v>
      </c>
      <c r="G139" s="45">
        <v>0</v>
      </c>
    </row>
    <row r="140" spans="1:7" ht="33" customHeight="1" x14ac:dyDescent="0.25">
      <c r="A140" s="2"/>
      <c r="B140" s="49" t="s">
        <v>15</v>
      </c>
      <c r="C140" s="48">
        <v>20</v>
      </c>
      <c r="D140" s="47">
        <v>505</v>
      </c>
      <c r="E140" s="46">
        <v>17416.599999999999</v>
      </c>
      <c r="F140" s="45">
        <v>0</v>
      </c>
      <c r="G140" s="45">
        <v>0</v>
      </c>
    </row>
    <row r="141" spans="1:7" ht="33.6" customHeight="1" x14ac:dyDescent="0.25">
      <c r="A141" s="7"/>
      <c r="B141" s="30" t="s">
        <v>9</v>
      </c>
      <c r="C141" s="26">
        <v>20</v>
      </c>
      <c r="D141" s="25">
        <v>505</v>
      </c>
      <c r="E141" s="27">
        <v>107186.5</v>
      </c>
      <c r="F141" s="28">
        <v>16919.2</v>
      </c>
      <c r="G141" s="28">
        <v>0</v>
      </c>
    </row>
    <row r="142" spans="1:7" ht="33.6" customHeight="1" x14ac:dyDescent="0.25">
      <c r="A142" s="7"/>
      <c r="B142" s="43" t="s">
        <v>52</v>
      </c>
      <c r="C142" s="26">
        <v>20</v>
      </c>
      <c r="D142" s="25">
        <v>505</v>
      </c>
      <c r="E142" s="27">
        <v>1900</v>
      </c>
      <c r="F142" s="28"/>
      <c r="G142" s="28"/>
    </row>
    <row r="143" spans="1:7" ht="21.6" customHeight="1" x14ac:dyDescent="0.25">
      <c r="A143" s="7"/>
      <c r="B143" s="20" t="s">
        <v>1</v>
      </c>
      <c r="C143" s="32"/>
      <c r="D143" s="32"/>
      <c r="E143" s="34">
        <f>SUM(E137:E142)</f>
        <v>284339.5</v>
      </c>
      <c r="F143" s="34">
        <f>SUM(F137:F142)</f>
        <v>30454.5</v>
      </c>
      <c r="G143" s="34">
        <f>SUM(G137:G142)</f>
        <v>7051.9</v>
      </c>
    </row>
    <row r="144" spans="1:7" s="38" customFormat="1" ht="15.75" x14ac:dyDescent="0.25">
      <c r="B144" s="54" t="s">
        <v>51</v>
      </c>
      <c r="C144" s="55"/>
      <c r="D144" s="55"/>
      <c r="E144" s="55"/>
      <c r="F144" s="55"/>
      <c r="G144" s="55"/>
    </row>
    <row r="145" spans="2:7" s="38" customFormat="1" ht="15.75" x14ac:dyDescent="0.25">
      <c r="B145" s="42"/>
      <c r="E145" s="44"/>
    </row>
    <row r="146" spans="2:7" s="38" customFormat="1" ht="15.75" x14ac:dyDescent="0.25">
      <c r="B146" s="50" t="s">
        <v>46</v>
      </c>
      <c r="C146" s="51"/>
      <c r="D146" s="51"/>
      <c r="E146" s="51"/>
      <c r="F146" s="51"/>
      <c r="G146" s="51"/>
    </row>
    <row r="147" spans="2:7" s="38" customFormat="1" ht="15.75" x14ac:dyDescent="0.25">
      <c r="B147" s="42"/>
    </row>
  </sheetData>
  <mergeCells count="15">
    <mergeCell ref="B146:G146"/>
    <mergeCell ref="B132:G132"/>
    <mergeCell ref="B133:G133"/>
    <mergeCell ref="B144:G144"/>
    <mergeCell ref="B16:G16"/>
    <mergeCell ref="B91:G91"/>
    <mergeCell ref="B92:G92"/>
    <mergeCell ref="B120:G120"/>
    <mergeCell ref="B121:G121"/>
    <mergeCell ref="B21:G21"/>
    <mergeCell ref="B22:G22"/>
    <mergeCell ref="B52:G52"/>
    <mergeCell ref="B53:G53"/>
    <mergeCell ref="B65:G65"/>
    <mergeCell ref="B66:G66"/>
  </mergeCells>
  <pageMargins left="0.78740157480314965" right="0.78740157480314965" top="0.78740157480314965" bottom="0.78740157480314965" header="0.51181102362204722" footer="0.51181102362204722"/>
  <pageSetup paperSize="9" scale="90" fitToHeight="0" orientation="portrait" r:id="rId1"/>
  <headerFooter differentFirst="1" scaleWithDoc="0">
    <oddFooter>&amp;C&amp;"Times New Roman,обычный"&amp;12&amp;P</oddFooter>
  </headerFooter>
  <rowBreaks count="5" manualBreakCount="5">
    <brk id="48" max="16383" man="1"/>
    <brk id="61" max="16383" man="1"/>
    <brk id="88" max="16383" man="1"/>
    <brk id="11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12.1_1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2019-11-22T13:43:32Z</cp:lastPrinted>
  <dcterms:created xsi:type="dcterms:W3CDTF">2017-10-11T13:50:36Z</dcterms:created>
  <dcterms:modified xsi:type="dcterms:W3CDTF">2019-11-27T08:26:26Z</dcterms:modified>
</cp:coreProperties>
</file>